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Обоснование НМЦД" sheetId="1" r:id="rId1"/>
  </sheets>
  <calcPr calcId="144525"/>
</workbook>
</file>

<file path=xl/calcChain.xml><?xml version="1.0" encoding="utf-8"?>
<calcChain xmlns="http://schemas.openxmlformats.org/spreadsheetml/2006/main">
  <c r="L14" i="1" l="1"/>
  <c r="L13" i="1"/>
  <c r="Q13" i="1"/>
  <c r="F13" i="1"/>
  <c r="H13" i="1"/>
  <c r="J13" i="1"/>
  <c r="F14" i="1"/>
  <c r="H14" i="1"/>
  <c r="J14" i="1"/>
  <c r="Q14" i="1"/>
  <c r="V14" i="1" s="1"/>
  <c r="R14" i="1"/>
  <c r="R13" i="1" l="1"/>
  <c r="S13" i="1" s="1"/>
  <c r="T13" i="1" s="1"/>
  <c r="U13" i="1" s="1"/>
  <c r="S14" i="1"/>
  <c r="T14" i="1" s="1"/>
  <c r="U14" i="1" s="1"/>
  <c r="V13" i="1"/>
  <c r="V15" i="1" l="1"/>
  <c r="E8" i="1" s="1"/>
</calcChain>
</file>

<file path=xl/sharedStrings.xml><?xml version="1.0" encoding="utf-8"?>
<sst xmlns="http://schemas.openxmlformats.org/spreadsheetml/2006/main" count="55" uniqueCount="43">
  <si>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</si>
  <si>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</si>
  <si>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</si>
  <si>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</si>
  <si>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</si>
  <si>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</si>
  <si>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</si>
  <si>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</si>
  <si>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</si>
  <si>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</si>
  <si>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</si>
  <si>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</si>
  <si>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</si>
  <si>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</si>
  <si>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</si>
  <si>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</si>
  <si>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</si>
  <si>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</si>
  <si>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</si>
  <si>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</si>
  <si>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</si>
  <si>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</si>
  <si>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</si>
  <si>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</si>
  <si>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</si>
  <si>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</si>
  <si>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</si>
  <si>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</si>
  <si>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</si>
  <si>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</si>
  <si>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</si>
  <si>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</si>
  <si>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</si>
  <si>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</si>
  <si>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</si>
  <si>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</si>
  <si>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Хлеб пшеничный измуки первого сортас витаминами</t>
  </si>
  <si>
    <t>кг</t>
  </si>
  <si>
    <t>Хлеб из смеси мукиржаной и пшеничнойс витаминами</t>
  </si>
  <si>
    <t xml:space="preserve">№ 20 от 05.09.2024 </t>
  </si>
  <si>
    <t xml:space="preserve">б/н от 05.09.2024 </t>
  </si>
  <si>
    <t xml:space="preserve">б/н от 11.09.2024 </t>
  </si>
  <si>
    <t>Экономист                                          Зараменских А.П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</si>
</sst>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_р_."/>
    <numFmt numFmtId="166" formatCode="#,##0.0000"/>
  </numFmts>
  <fonts count="23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sz val="8"/>
      <name val="Calibri"/>
      <scheme val="minor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22" fillId="0" borderId="6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18</xdr:row>
      <xdr:rowOff>998367</xdr:rowOff>
    </xdr:from>
    <xdr:to>
      <xdr:col>3</xdr:col>
      <xdr:colOff>228600</xdr:colOff>
      <xdr:row>18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100966</xdr:colOff>
      <xdr:row>20</xdr:row>
      <xdr:rowOff>203514</xdr:rowOff>
    </xdr:from>
    <xdr:to>
      <xdr:col>3</xdr:col>
      <xdr:colOff>542924</xdr:colOff>
      <xdr:row>20</xdr:row>
      <xdr:rowOff>555942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2117091" y="11863702"/>
          <a:ext cx="1069021" cy="3524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19</xdr:row>
      <xdr:rowOff>422036</xdr:rowOff>
    </xdr:from>
    <xdr:to>
      <xdr:col>4</xdr:col>
      <xdr:colOff>336186</xdr:colOff>
      <xdr:row>20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tabSelected="1" zoomScale="120" zoomScaleNormal="120" workbookViewId="0">
      <selection activeCell="H12" sqref="H12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10.140625" style="1" customWidth="1"/>
    <col min="11" max="11" width="9.7109375" style="1" hidden="1" customWidth="1"/>
    <col min="12" max="12" width="10.14062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8.8554687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.75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8" t="s">
        <v>5</v>
      </c>
      <c r="B8" s="48"/>
      <c r="C8" s="48"/>
      <c r="D8" s="48"/>
      <c r="E8" s="49">
        <f>SUMIF(V15,"&gt;0")</f>
        <v>257037.33000000002</v>
      </c>
      <c r="F8" s="49"/>
      <c r="G8" s="50" t="s">
        <v>6</v>
      </c>
      <c r="H8" s="50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1" t="s">
        <v>9</v>
      </c>
      <c r="B10" s="51" t="s">
        <v>34</v>
      </c>
      <c r="C10" s="55" t="s">
        <v>35</v>
      </c>
      <c r="D10" s="56"/>
      <c r="E10" s="52" t="s">
        <v>10</v>
      </c>
      <c r="F10" s="52"/>
      <c r="G10" s="52" t="s">
        <v>11</v>
      </c>
      <c r="H10" s="52"/>
      <c r="I10" s="52" t="s">
        <v>12</v>
      </c>
      <c r="J10" s="52"/>
      <c r="K10" s="52" t="s">
        <v>13</v>
      </c>
      <c r="L10" s="52"/>
      <c r="M10" s="52" t="s">
        <v>14</v>
      </c>
      <c r="N10" s="52"/>
      <c r="O10" s="52" t="s">
        <v>15</v>
      </c>
      <c r="P10" s="52"/>
      <c r="Q10" s="59" t="s">
        <v>16</v>
      </c>
      <c r="R10" s="51" t="s">
        <v>17</v>
      </c>
      <c r="S10" s="51" t="s">
        <v>18</v>
      </c>
      <c r="T10" s="51" t="s">
        <v>19</v>
      </c>
      <c r="U10" s="51" t="s">
        <v>20</v>
      </c>
      <c r="V10" s="59" t="s">
        <v>21</v>
      </c>
    </row>
    <row r="11" spans="1:22" ht="29.25" customHeight="1" x14ac:dyDescent="0.25">
      <c r="A11" s="51"/>
      <c r="B11" s="51"/>
      <c r="C11" s="57"/>
      <c r="D11" s="58"/>
      <c r="E11" s="53" t="s">
        <v>39</v>
      </c>
      <c r="F11" s="54"/>
      <c r="G11" s="53" t="s">
        <v>40</v>
      </c>
      <c r="H11" s="54"/>
      <c r="I11" s="53" t="s">
        <v>41</v>
      </c>
      <c r="J11" s="54"/>
      <c r="K11" s="54"/>
      <c r="L11" s="54"/>
      <c r="M11" s="54"/>
      <c r="N11" s="54"/>
      <c r="O11" s="54"/>
      <c r="P11" s="54"/>
      <c r="Q11" s="59"/>
      <c r="R11" s="51"/>
      <c r="S11" s="51"/>
      <c r="T11" s="51"/>
      <c r="U11" s="51"/>
      <c r="V11" s="59"/>
    </row>
    <row r="12" spans="1:22" ht="27" customHeight="1" x14ac:dyDescent="0.25">
      <c r="A12" s="51"/>
      <c r="B12" s="51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9"/>
      <c r="R12" s="51"/>
      <c r="S12" s="51"/>
      <c r="T12" s="51"/>
      <c r="U12" s="51"/>
      <c r="V12" s="59"/>
    </row>
    <row r="13" spans="1:22" ht="25.5" x14ac:dyDescent="0.25">
      <c r="A13" s="18">
        <v>1</v>
      </c>
      <c r="B13" s="45" t="s">
        <v>36</v>
      </c>
      <c r="C13" s="42" t="s">
        <v>37</v>
      </c>
      <c r="D13" s="44">
        <v>1955.4</v>
      </c>
      <c r="E13" s="43">
        <v>74</v>
      </c>
      <c r="F13" s="22">
        <f t="shared" ref="F13:F14" si="0">E13*D13</f>
        <v>144699.6</v>
      </c>
      <c r="G13" s="21">
        <v>85</v>
      </c>
      <c r="H13" s="23">
        <f t="shared" ref="H13:H14" si="1">G13*D13</f>
        <v>166209</v>
      </c>
      <c r="I13" s="24">
        <v>80</v>
      </c>
      <c r="J13" s="22">
        <f t="shared" ref="J13:J14" si="2">I13*D13</f>
        <v>156432</v>
      </c>
      <c r="K13" s="22"/>
      <c r="L13" s="22">
        <f>K13*D13</f>
        <v>0</v>
      </c>
      <c r="M13" s="22"/>
      <c r="N13" s="22"/>
      <c r="O13" s="22"/>
      <c r="P13" s="23"/>
      <c r="Q13" s="22">
        <f>ROUND(AVERAGE(E13,G13,I13,K13,M13),2)</f>
        <v>79.67</v>
      </c>
      <c r="R13" s="25">
        <f t="shared" ref="R13:R14" si="3">COUNTA(E13,G13,I13,K13,M13)</f>
        <v>3</v>
      </c>
      <c r="S13" s="25">
        <f t="shared" ref="S13:S14" si="4">SQRT((IF(E13&gt;0,POWER(E13-Q13,2),0)+IF(G13&gt;0,POWER(G13-Q13,2),0)+IF(I13&gt;0,POWER(I13-Q13,2),0)+IF(K13&gt;0,POWER(K13-Q13,2),0)+IF(M13&gt;0,POWER(M13-Q13,2),0))/(R13-1))</f>
        <v>5.5075720603547262</v>
      </c>
      <c r="T13" s="26">
        <f t="shared" ref="T13:T14" si="5">S13/Q13*100</f>
        <v>6.9129811225740259</v>
      </c>
      <c r="U13" s="26" t="str">
        <f t="shared" ref="U13:U14" si="6">IF(T13&lt;33,$U$8,$U$9)</f>
        <v>ОДН</v>
      </c>
      <c r="V13" s="27">
        <f t="shared" ref="V13:V14" si="7">D13*Q13</f>
        <v>155786.71800000002</v>
      </c>
    </row>
    <row r="14" spans="1:22" ht="27" customHeight="1" x14ac:dyDescent="0.25">
      <c r="A14" s="18">
        <v>2</v>
      </c>
      <c r="B14" s="45" t="s">
        <v>38</v>
      </c>
      <c r="C14" s="42" t="s">
        <v>37</v>
      </c>
      <c r="D14" s="44">
        <v>1303.5999999999999</v>
      </c>
      <c r="E14" s="43">
        <v>68</v>
      </c>
      <c r="F14" s="22">
        <f t="shared" si="0"/>
        <v>88644.799999999988</v>
      </c>
      <c r="G14" s="21">
        <v>75</v>
      </c>
      <c r="H14" s="23">
        <f t="shared" si="1"/>
        <v>97770</v>
      </c>
      <c r="I14" s="21">
        <v>90</v>
      </c>
      <c r="J14" s="22">
        <f t="shared" si="2"/>
        <v>117323.99999999999</v>
      </c>
      <c r="K14" s="24"/>
      <c r="L14" s="22">
        <f t="shared" ref="L14" si="8">K14*D14</f>
        <v>0</v>
      </c>
      <c r="M14" s="22"/>
      <c r="N14" s="22"/>
      <c r="O14" s="22"/>
      <c r="P14" s="23"/>
      <c r="Q14" s="22">
        <f t="shared" ref="Q14" si="9">ROUND(AVERAGE(E14,G14,I14,K14,M14),2)</f>
        <v>77.67</v>
      </c>
      <c r="R14" s="25">
        <f t="shared" si="3"/>
        <v>3</v>
      </c>
      <c r="S14" s="25">
        <f t="shared" si="4"/>
        <v>11.239810941470502</v>
      </c>
      <c r="T14" s="26">
        <f t="shared" si="5"/>
        <v>14.471238498095149</v>
      </c>
      <c r="U14" s="26" t="str">
        <f t="shared" si="6"/>
        <v>ОДН</v>
      </c>
      <c r="V14" s="27">
        <f t="shared" si="7"/>
        <v>101250.61199999999</v>
      </c>
    </row>
    <row r="15" spans="1:22" s="28" customFormat="1" ht="27.75" customHeight="1" x14ac:dyDescent="0.25">
      <c r="A15" s="63" t="s">
        <v>26</v>
      </c>
      <c r="B15" s="64"/>
      <c r="C15" s="29"/>
      <c r="D15" s="30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2">
        <f>SUM(V13:V14)</f>
        <v>257037.33000000002</v>
      </c>
    </row>
    <row r="16" spans="1:22" s="33" customFormat="1" x14ac:dyDescent="0.25">
      <c r="A16" s="34"/>
      <c r="S16" s="35"/>
    </row>
    <row r="17" spans="1:22" ht="31.5" customHeight="1" x14ac:dyDescent="0.25">
      <c r="A17" s="65" t="s">
        <v>27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7"/>
    </row>
    <row r="18" spans="1:22" ht="33.75" customHeight="1" x14ac:dyDescent="0.25">
      <c r="A18" s="68" t="s">
        <v>33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70"/>
    </row>
    <row r="19" spans="1:22" ht="100.5" customHeight="1" x14ac:dyDescent="0.25">
      <c r="A19" s="60" t="s">
        <v>28</v>
      </c>
      <c r="B19" s="61"/>
      <c r="C19" s="62" t="s">
        <v>29</v>
      </c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</row>
    <row r="20" spans="1:22" ht="57.75" customHeight="1" x14ac:dyDescent="0.25">
      <c r="A20" s="60" t="s">
        <v>30</v>
      </c>
      <c r="B20" s="61"/>
      <c r="C20" s="62" t="s">
        <v>31</v>
      </c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</row>
    <row r="21" spans="1:22" ht="44.25" customHeight="1" x14ac:dyDescent="0.25">
      <c r="A21" s="60" t="s">
        <v>18</v>
      </c>
      <c r="B21" s="61"/>
      <c r="C21" s="62" t="s">
        <v>32</v>
      </c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</row>
    <row r="22" spans="1:22" x14ac:dyDescent="0.25">
      <c r="A22" s="36"/>
      <c r="B22" s="72" t="s">
        <v>42</v>
      </c>
      <c r="C22" s="71"/>
      <c r="D22" s="71"/>
      <c r="E22" s="71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3" spans="1:22" x14ac:dyDescent="0.25">
      <c r="B23" s="37"/>
      <c r="C23" s="37"/>
      <c r="D23" s="38"/>
      <c r="E23" s="39"/>
      <c r="F23" s="40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41"/>
      <c r="S23" s="39"/>
      <c r="T23" s="39"/>
      <c r="U23" s="39"/>
      <c r="V23" s="39"/>
    </row>
  </sheetData>
  <mergeCells count="37">
    <mergeCell ref="B22:E22"/>
    <mergeCell ref="A20:B20"/>
    <mergeCell ref="C20:V20"/>
    <mergeCell ref="A21:B21"/>
    <mergeCell ref="C21:V21"/>
    <mergeCell ref="A15:B15"/>
    <mergeCell ref="A17:V17"/>
    <mergeCell ref="A18:V18"/>
    <mergeCell ref="A19:B19"/>
    <mergeCell ref="C19:V19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honeticPr fontId="21" type="noConversion"/>
  <pageMargins left="0.7" right="0.7" top="0.75" bottom="0.75" header="0.3" footer="0.3"/>
  <pageSetup paperSize="9" scale="68" firstPageNumber="214748364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User_4</cp:lastModifiedBy>
  <cp:revision>3</cp:revision>
  <cp:lastPrinted>2024-09-13T12:27:08Z</cp:lastPrinted>
  <dcterms:created xsi:type="dcterms:W3CDTF">2021-01-18T05:46:41Z</dcterms:created>
  <dcterms:modified xsi:type="dcterms:W3CDTF">2024-09-13T14:30:28Z</dcterms:modified>
</cp:coreProperties>
</file>